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gnieszkaoklinska/Downloads/1ODwNDwKMtF0IKFQsD7PnTY4iLNo6WZX/"/>
    </mc:Choice>
  </mc:AlternateContent>
  <xr:revisionPtr revIDLastSave="0" documentId="13_ncr:1_{77D7C921-6C74-4840-9C85-3D7261DE3DE4}" xr6:coauthVersionLast="47" xr6:coauthVersionMax="47" xr10:uidLastSave="{00000000-0000-0000-0000-000000000000}"/>
  <bookViews>
    <workbookView xWindow="1000" yWindow="500" windowWidth="27800" windowHeight="17500" xr2:uid="{00000000-000D-0000-FFFF-FFFF00000000}"/>
  </bookViews>
  <sheets>
    <sheet name="Prezentacja-dane" sheetId="1" r:id="rId1"/>
    <sheet name="Problem" sheetId="2" r:id="rId2"/>
    <sheet name="Problem-ROZWIĄZANI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3" l="1"/>
  <c r="F8" i="3"/>
  <c r="E9" i="3"/>
  <c r="F9" i="3" s="1"/>
  <c r="E8" i="3"/>
  <c r="E7" i="3"/>
  <c r="E6" i="3"/>
  <c r="E5" i="3"/>
  <c r="F5" i="3" s="1"/>
  <c r="E4" i="3"/>
  <c r="F4" i="3" s="1"/>
  <c r="E3" i="3"/>
  <c r="F3" i="3" s="1"/>
  <c r="E2" i="3"/>
  <c r="F2" i="3" s="1"/>
  <c r="B14" i="1"/>
  <c r="B13" i="1"/>
  <c r="D7" i="1"/>
  <c r="F7" i="1" s="1"/>
  <c r="D6" i="1"/>
  <c r="F6" i="1" s="1"/>
  <c r="D5" i="1"/>
  <c r="F5" i="1" s="1"/>
  <c r="F4" i="1"/>
  <c r="D4" i="1"/>
  <c r="E4" i="1" s="1"/>
  <c r="D3" i="1"/>
  <c r="F3" i="1" s="1"/>
  <c r="D2" i="1"/>
  <c r="E2" i="1" s="1"/>
  <c r="F6" i="3" l="1"/>
  <c r="G6" i="3" s="1"/>
  <c r="G13" i="3" s="1"/>
  <c r="G5" i="3"/>
  <c r="G8" i="3"/>
  <c r="G9" i="3"/>
  <c r="G3" i="3"/>
  <c r="G4" i="3"/>
  <c r="G7" i="3"/>
  <c r="G2" i="3"/>
  <c r="E5" i="1"/>
  <c r="E7" i="1"/>
  <c r="G12" i="3"/>
  <c r="F2" i="1"/>
  <c r="E3" i="1"/>
  <c r="E6" i="1"/>
</calcChain>
</file>

<file path=xl/sharedStrings.xml><?xml version="1.0" encoding="utf-8"?>
<sst xmlns="http://schemas.openxmlformats.org/spreadsheetml/2006/main" count="73" uniqueCount="31">
  <si>
    <t>Produkt</t>
  </si>
  <si>
    <t>Cena [zł]</t>
  </si>
  <si>
    <t>Waluta</t>
  </si>
  <si>
    <t>Cena w walucie</t>
  </si>
  <si>
    <t>Cena w sklepie</t>
  </si>
  <si>
    <t>Cena promocyjna (-50%)</t>
  </si>
  <si>
    <t>Opona samochodowa</t>
  </si>
  <si>
    <t>$</t>
  </si>
  <si>
    <t>Opona rowerowa</t>
  </si>
  <si>
    <t>€</t>
  </si>
  <si>
    <t>Kury walut:</t>
  </si>
  <si>
    <t>PLN-&gt; $</t>
  </si>
  <si>
    <t>PLN-&gt; €</t>
  </si>
  <si>
    <t>SUMA (Opona samochodowa)</t>
  </si>
  <si>
    <t>SUMA (Opona rowerowa)</t>
  </si>
  <si>
    <t>Producent</t>
  </si>
  <si>
    <t>Dzienne zużycie [g]</t>
  </si>
  <si>
    <t>Miesięczne zużycie [g]</t>
  </si>
  <si>
    <t>Zapotrzebowanie miesięczne na opakowania</t>
  </si>
  <si>
    <t>Ilość opakowań</t>
  </si>
  <si>
    <t>Filtek</t>
  </si>
  <si>
    <t>Grandio</t>
  </si>
  <si>
    <t>Masa produktu [g]</t>
  </si>
  <si>
    <t>A4</t>
  </si>
  <si>
    <t>A3.5</t>
  </si>
  <si>
    <t>A3</t>
  </si>
  <si>
    <t>A2</t>
  </si>
  <si>
    <t>A1</t>
  </si>
  <si>
    <t xml:space="preserve"> P60 (C2)</t>
  </si>
  <si>
    <t xml:space="preserve"> P60 (B2)</t>
  </si>
  <si>
    <t xml:space="preserve"> P60 (A3)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</si>
</sst>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&quot;[$zł-415];[Red]&quot;-&quot;#,##0.00&quot; &quot;[$zł-415]"/>
    <numFmt numFmtId="165" formatCode="&quot; &quot;* #,##0.00&quot; &quot;[$zł-415]&quot; &quot;;&quot;-&quot;* #,##0.00&quot; &quot;[$zł-415]&quot; &quot;;&quot; &quot;* &quot;-&quot;#&quot; &quot;[$zł-415]&quot; &quot;;&quot; &quot;@&quot; &quot;"/>
    <numFmt numFmtId="166" formatCode="&quot; &quot;[$$-409]* #,##0.00&quot; &quot;;&quot; &quot;[$$-409]* &quot;-&quot;#,##0.00&quot; &quot;;&quot; &quot;[$$-409]* &quot;-&quot;#&quot; &quot;;&quot; &quot;@&quot; &quot;"/>
    <numFmt numFmtId="167" formatCode="&quot; &quot;[$€-415]&quot; &quot;* #,##0.00&quot; &quot;;&quot;-&quot;[$€-415]&quot; &quot;* #,##0.00&quot; &quot;;&quot; &quot;[$€-415]&quot; &quot;* &quot;-&quot;#&quot; &quot;;&quot; &quot;@&quot; &quot;"/>
    <numFmt numFmtId="168" formatCode="&quot; &quot;* #,##0.00&quot; zł &quot;;&quot;-&quot;* #,##0.00&quot; zł &quot;;&quot; &quot;* &quot;-&quot;#&quot; zł &quot;;&quot; &quot;@&quot; &quot;"/>
  </numFmts>
  <fonts count="17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996600"/>
      <name val="Calibri"/>
      <family val="2"/>
      <charset val="238"/>
    </font>
    <font>
      <sz val="11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i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168" fontId="1" fillId="0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7" applyNumberFormat="1" applyFont="1"/>
    <xf numFmtId="2" fontId="0" fillId="0" borderId="0" xfId="0" applyNumberFormat="1"/>
    <xf numFmtId="0" fontId="15" fillId="0" borderId="0" xfId="0" applyFont="1" applyAlignment="1">
      <alignment horizontal="center"/>
    </xf>
    <xf numFmtId="0" fontId="16" fillId="0" borderId="0" xfId="0" applyFont="1"/>
    <xf numFmtId="165" fontId="16" fillId="0" borderId="0" xfId="0" applyNumberFormat="1" applyFont="1"/>
    <xf numFmtId="165" fontId="16" fillId="0" borderId="0" xfId="0" applyNumberFormat="1" applyFont="1" applyAlignment="1">
      <alignment horizontal="center"/>
    </xf>
    <xf numFmtId="166" fontId="16" fillId="0" borderId="0" xfId="0" applyNumberFormat="1" applyFont="1"/>
    <xf numFmtId="167" fontId="16" fillId="0" borderId="0" xfId="0" applyNumberFormat="1" applyFont="1"/>
    <xf numFmtId="0" fontId="15" fillId="0" borderId="0" xfId="0" applyFont="1" applyAlignment="1">
      <alignment horizontal="center"/>
    </xf>
    <xf numFmtId="0" fontId="15" fillId="0" borderId="0" xfId="0" applyFont="1"/>
    <xf numFmtId="164" fontId="16" fillId="0" borderId="0" xfId="0" applyNumberFormat="1" applyFont="1"/>
  </cellXfs>
  <cellStyles count="20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_BuiltIn_Currency" xfId="7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Hyperlink" xfId="13" xr:uid="{00000000-0005-0000-0000-00000C000000}"/>
    <cellStyle name="Neutral" xfId="14" xr:uid="{00000000-0005-0000-0000-00000D000000}"/>
    <cellStyle name="Normalny" xfId="0" builtinId="0" customBuiltin="1"/>
    <cellStyle name="Note" xfId="15" xr:uid="{00000000-0005-0000-0000-00000F000000}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XFD1048576"/>
    </sheetView>
  </sheetViews>
  <sheetFormatPr baseColWidth="10" defaultColWidth="8.83203125" defaultRowHeight="16" x14ac:dyDescent="0.2"/>
  <cols>
    <col min="1" max="1" width="28.33203125" style="6" customWidth="1"/>
    <col min="2" max="3" width="12.1640625" style="6" customWidth="1"/>
    <col min="4" max="4" width="15.5" style="6" customWidth="1"/>
    <col min="5" max="5" width="18.1640625" style="6" customWidth="1"/>
    <col min="6" max="6" width="23.5" style="6" customWidth="1"/>
    <col min="7" max="7" width="17.5" style="6" customWidth="1"/>
    <col min="8" max="16384" width="8.83203125" style="6"/>
  </cols>
  <sheetData>
    <row r="1" spans="1:6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 s="6" t="s">
        <v>6</v>
      </c>
      <c r="B2" s="7">
        <v>500.76</v>
      </c>
      <c r="C2" s="8" t="s">
        <v>7</v>
      </c>
      <c r="D2" s="9">
        <f t="shared" ref="D2:D7" si="0">IF(C2="$",B2/$B$11,B2/$C$11)</f>
        <v>112.67212672126722</v>
      </c>
      <c r="E2" s="9">
        <f t="shared" ref="E2:E7" si="1">ROUNDUP(D2,2)</f>
        <v>112.68</v>
      </c>
      <c r="F2" s="9">
        <f t="shared" ref="F2:F7" si="2">ROUNDDOWN(D2*50%,0)</f>
        <v>56</v>
      </c>
    </row>
    <row r="3" spans="1:6" x14ac:dyDescent="0.2">
      <c r="A3" s="6" t="s">
        <v>6</v>
      </c>
      <c r="B3" s="7">
        <v>700.45</v>
      </c>
      <c r="C3" s="8" t="s">
        <v>7</v>
      </c>
      <c r="D3" s="9">
        <f t="shared" si="0"/>
        <v>157.6028260282603</v>
      </c>
      <c r="E3" s="9">
        <f t="shared" si="1"/>
        <v>157.60999999999999</v>
      </c>
      <c r="F3" s="9">
        <f t="shared" si="2"/>
        <v>78</v>
      </c>
    </row>
    <row r="4" spans="1:6" x14ac:dyDescent="0.2">
      <c r="A4" s="6" t="s">
        <v>6</v>
      </c>
      <c r="B4" s="7">
        <v>1000.32</v>
      </c>
      <c r="C4" s="8" t="s">
        <v>7</v>
      </c>
      <c r="D4" s="9">
        <f t="shared" si="0"/>
        <v>225.07425074250745</v>
      </c>
      <c r="E4" s="9">
        <f t="shared" si="1"/>
        <v>225.07999999999998</v>
      </c>
      <c r="F4" s="9">
        <f t="shared" si="2"/>
        <v>112</v>
      </c>
    </row>
    <row r="5" spans="1:6" x14ac:dyDescent="0.2">
      <c r="A5" s="6" t="s">
        <v>8</v>
      </c>
      <c r="B5" s="7">
        <v>100.45</v>
      </c>
      <c r="C5" s="8" t="s">
        <v>9</v>
      </c>
      <c r="D5" s="10">
        <f t="shared" si="0"/>
        <v>21.423391912642895</v>
      </c>
      <c r="E5" s="10">
        <f t="shared" si="1"/>
        <v>21.430000000000003</v>
      </c>
      <c r="F5" s="10">
        <f t="shared" si="2"/>
        <v>10</v>
      </c>
    </row>
    <row r="6" spans="1:6" x14ac:dyDescent="0.2">
      <c r="A6" s="6" t="s">
        <v>8</v>
      </c>
      <c r="B6" s="7">
        <v>200.23</v>
      </c>
      <c r="C6" s="8" t="s">
        <v>9</v>
      </c>
      <c r="D6" s="10">
        <f t="shared" si="0"/>
        <v>42.703890121139736</v>
      </c>
      <c r="E6" s="10">
        <f t="shared" si="1"/>
        <v>42.71</v>
      </c>
      <c r="F6" s="10">
        <f t="shared" si="2"/>
        <v>21</v>
      </c>
    </row>
    <row r="7" spans="1:6" x14ac:dyDescent="0.2">
      <c r="A7" s="6" t="s">
        <v>8</v>
      </c>
      <c r="B7" s="7">
        <v>300.67</v>
      </c>
      <c r="C7" s="8" t="s">
        <v>9</v>
      </c>
      <c r="D7" s="10">
        <f t="shared" si="0"/>
        <v>64.125149291929716</v>
      </c>
      <c r="E7" s="10">
        <f t="shared" si="1"/>
        <v>64.13000000000001</v>
      </c>
      <c r="F7" s="10">
        <f t="shared" si="2"/>
        <v>32</v>
      </c>
    </row>
    <row r="9" spans="1:6" x14ac:dyDescent="0.2">
      <c r="B9" s="11" t="s">
        <v>10</v>
      </c>
      <c r="C9" s="11"/>
    </row>
    <row r="10" spans="1:6" x14ac:dyDescent="0.2">
      <c r="B10" s="12" t="s">
        <v>11</v>
      </c>
      <c r="C10" s="12" t="s">
        <v>12</v>
      </c>
    </row>
    <row r="11" spans="1:6" x14ac:dyDescent="0.2">
      <c r="B11" s="6">
        <v>4.4443999999999999</v>
      </c>
      <c r="C11" s="6">
        <v>4.6887999999999996</v>
      </c>
    </row>
    <row r="13" spans="1:6" x14ac:dyDescent="0.2">
      <c r="A13" s="6" t="s">
        <v>13</v>
      </c>
      <c r="B13" s="13">
        <f>SUMIF(A2:A7,"Opona samochodowa",B2:B7)</f>
        <v>2201.5300000000002</v>
      </c>
    </row>
    <row r="14" spans="1:6" x14ac:dyDescent="0.2">
      <c r="A14" s="6" t="s">
        <v>14</v>
      </c>
      <c r="B14" s="13">
        <f>SUMIF(A2:A7,"Opona rowerowa",B2:B7)</f>
        <v>601.35</v>
      </c>
    </row>
  </sheetData>
  <mergeCells count="1">
    <mergeCell ref="B9:C9"/>
  </mergeCells>
  <pageMargins left="0" right="0" top="0.39370078740157483" bottom="0.39370078740157483" header="0" footer="0"/>
  <pageSetup paperSize="0" fitToWidth="0" fitToHeight="0" pageOrder="overThenDown" orientation="portrait" horizontalDpi="0" verticalDpi="0" copies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="190" zoomScaleNormal="190" workbookViewId="0"/>
  </sheetViews>
  <sheetFormatPr baseColWidth="10" defaultColWidth="8.83203125" defaultRowHeight="15" x14ac:dyDescent="0.2"/>
  <cols>
    <col min="1" max="1" width="10.6640625" bestFit="1" customWidth="1"/>
    <col min="2" max="2" width="8.6640625" bestFit="1" customWidth="1"/>
    <col min="3" max="3" width="15.33203125" bestFit="1" customWidth="1"/>
    <col min="4" max="4" width="15.5" bestFit="1" customWidth="1"/>
    <col min="5" max="5" width="18.33203125" bestFit="1" customWidth="1"/>
    <col min="6" max="6" width="17.1640625" bestFit="1" customWidth="1"/>
    <col min="7" max="7" width="15.5" bestFit="1" customWidth="1"/>
  </cols>
  <sheetData>
    <row r="1" spans="1:7" ht="48" x14ac:dyDescent="0.2">
      <c r="A1" s="1" t="s">
        <v>15</v>
      </c>
      <c r="B1" s="1" t="s">
        <v>0</v>
      </c>
      <c r="C1" s="1" t="s">
        <v>22</v>
      </c>
      <c r="D1" s="1" t="s">
        <v>16</v>
      </c>
      <c r="E1" s="1" t="s">
        <v>17</v>
      </c>
      <c r="F1" s="1" t="s">
        <v>18</v>
      </c>
      <c r="G1" s="2" t="s">
        <v>19</v>
      </c>
    </row>
    <row r="2" spans="1:7" x14ac:dyDescent="0.2">
      <c r="A2" t="s">
        <v>20</v>
      </c>
      <c r="B2" t="s">
        <v>30</v>
      </c>
      <c r="C2">
        <v>4</v>
      </c>
      <c r="D2">
        <v>30</v>
      </c>
      <c r="E2" s="3"/>
      <c r="F2" s="4"/>
    </row>
    <row r="3" spans="1:7" x14ac:dyDescent="0.2">
      <c r="A3" t="s">
        <v>20</v>
      </c>
      <c r="B3" t="s">
        <v>29</v>
      </c>
      <c r="C3">
        <v>10</v>
      </c>
      <c r="D3">
        <v>70</v>
      </c>
      <c r="E3" s="3"/>
      <c r="F3" s="4"/>
    </row>
    <row r="4" spans="1:7" x14ac:dyDescent="0.2">
      <c r="A4" t="s">
        <v>20</v>
      </c>
      <c r="B4" t="s">
        <v>28</v>
      </c>
      <c r="C4">
        <v>6</v>
      </c>
      <c r="D4">
        <v>50</v>
      </c>
      <c r="E4" s="3"/>
      <c r="F4" s="4"/>
    </row>
    <row r="5" spans="1:7" x14ac:dyDescent="0.2">
      <c r="A5" t="s">
        <v>21</v>
      </c>
      <c r="B5" t="s">
        <v>27</v>
      </c>
      <c r="C5">
        <v>13</v>
      </c>
      <c r="D5">
        <v>40</v>
      </c>
      <c r="E5" s="3"/>
      <c r="F5" s="4"/>
    </row>
    <row r="6" spans="1:7" x14ac:dyDescent="0.2">
      <c r="A6" t="s">
        <v>21</v>
      </c>
      <c r="B6" t="s">
        <v>26</v>
      </c>
      <c r="C6">
        <v>2</v>
      </c>
      <c r="D6">
        <v>20</v>
      </c>
      <c r="E6" s="3"/>
      <c r="F6" s="4"/>
    </row>
    <row r="7" spans="1:7" x14ac:dyDescent="0.2">
      <c r="A7" t="s">
        <v>21</v>
      </c>
      <c r="B7" t="s">
        <v>25</v>
      </c>
      <c r="C7">
        <v>16</v>
      </c>
      <c r="D7">
        <v>40</v>
      </c>
      <c r="E7" s="3"/>
      <c r="F7" s="4"/>
    </row>
    <row r="8" spans="1:7" x14ac:dyDescent="0.2">
      <c r="A8" t="s">
        <v>21</v>
      </c>
      <c r="B8" t="s">
        <v>24</v>
      </c>
      <c r="C8">
        <v>4</v>
      </c>
      <c r="D8">
        <v>50</v>
      </c>
      <c r="E8" s="3"/>
      <c r="F8" s="4"/>
    </row>
    <row r="9" spans="1:7" x14ac:dyDescent="0.2">
      <c r="A9" t="s">
        <v>21</v>
      </c>
      <c r="B9" t="s">
        <v>23</v>
      </c>
      <c r="C9">
        <v>8</v>
      </c>
      <c r="D9">
        <v>70</v>
      </c>
      <c r="E9" s="3"/>
      <c r="F9" s="4"/>
    </row>
    <row r="12" spans="1:7" x14ac:dyDescent="0.2">
      <c r="F12" t="s">
        <v>20</v>
      </c>
    </row>
    <row r="13" spans="1:7" x14ac:dyDescent="0.2">
      <c r="F13" t="s">
        <v>21</v>
      </c>
    </row>
  </sheetData>
  <pageMargins left="0" right="0" top="0.39370078740157483" bottom="0.39370078740157483" header="0" footer="0"/>
  <pageSetup paperSize="0" fitToWidth="0" fitToHeight="0" pageOrder="overThenDown" orientation="portrait" horizontalDpi="0" verticalDpi="0" copies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zoomScale="190" zoomScaleNormal="190" workbookViewId="0"/>
  </sheetViews>
  <sheetFormatPr baseColWidth="10" defaultColWidth="8.83203125" defaultRowHeight="15" x14ac:dyDescent="0.2"/>
  <cols>
    <col min="1" max="1" width="10.5" bestFit="1" customWidth="1"/>
    <col min="2" max="2" width="8.6640625" bestFit="1" customWidth="1"/>
    <col min="3" max="3" width="15.33203125" bestFit="1" customWidth="1"/>
    <col min="4" max="4" width="15.5" bestFit="1" customWidth="1"/>
    <col min="5" max="5" width="18.33203125" bestFit="1" customWidth="1"/>
    <col min="6" max="6" width="16.83203125" customWidth="1"/>
    <col min="7" max="7" width="15.5" bestFit="1" customWidth="1"/>
  </cols>
  <sheetData>
    <row r="1" spans="1:7" ht="48" x14ac:dyDescent="0.2">
      <c r="A1" s="1" t="s">
        <v>15</v>
      </c>
      <c r="B1" s="1" t="s">
        <v>0</v>
      </c>
      <c r="C1" s="1" t="s">
        <v>22</v>
      </c>
      <c r="D1" s="1" t="s">
        <v>16</v>
      </c>
      <c r="E1" s="1" t="s">
        <v>17</v>
      </c>
      <c r="F1" s="1" t="s">
        <v>18</v>
      </c>
      <c r="G1" s="2" t="s">
        <v>19</v>
      </c>
    </row>
    <row r="2" spans="1:7" x14ac:dyDescent="0.2">
      <c r="A2" t="s">
        <v>20</v>
      </c>
      <c r="B2" t="s">
        <v>30</v>
      </c>
      <c r="C2">
        <v>4</v>
      </c>
      <c r="D2">
        <v>30</v>
      </c>
      <c r="E2" s="3">
        <f t="shared" ref="E2:E9" si="0">D2*21</f>
        <v>630</v>
      </c>
      <c r="F2" s="4">
        <f>E2/C2</f>
        <v>157.5</v>
      </c>
      <c r="G2">
        <f t="shared" ref="G2:G9" si="1">ROUND(F2,0)</f>
        <v>158</v>
      </c>
    </row>
    <row r="3" spans="1:7" x14ac:dyDescent="0.2">
      <c r="A3" t="s">
        <v>20</v>
      </c>
      <c r="B3" t="s">
        <v>29</v>
      </c>
      <c r="C3">
        <v>10</v>
      </c>
      <c r="D3">
        <v>70</v>
      </c>
      <c r="E3" s="3">
        <f t="shared" si="0"/>
        <v>1470</v>
      </c>
      <c r="F3" s="4">
        <f t="shared" ref="F3:F9" si="2">E3/C3</f>
        <v>147</v>
      </c>
      <c r="G3">
        <f>ROUND(F3,0)</f>
        <v>147</v>
      </c>
    </row>
    <row r="4" spans="1:7" x14ac:dyDescent="0.2">
      <c r="A4" t="s">
        <v>20</v>
      </c>
      <c r="B4" t="s">
        <v>28</v>
      </c>
      <c r="C4">
        <v>6</v>
      </c>
      <c r="D4">
        <v>50</v>
      </c>
      <c r="E4" s="3">
        <f t="shared" si="0"/>
        <v>1050</v>
      </c>
      <c r="F4" s="4">
        <f t="shared" si="2"/>
        <v>175</v>
      </c>
      <c r="G4">
        <f t="shared" si="1"/>
        <v>175</v>
      </c>
    </row>
    <row r="5" spans="1:7" x14ac:dyDescent="0.2">
      <c r="A5" t="s">
        <v>21</v>
      </c>
      <c r="B5" t="s">
        <v>27</v>
      </c>
      <c r="C5">
        <v>13</v>
      </c>
      <c r="D5">
        <v>40</v>
      </c>
      <c r="E5" s="3">
        <f t="shared" si="0"/>
        <v>840</v>
      </c>
      <c r="F5" s="4">
        <f t="shared" si="2"/>
        <v>64.615384615384613</v>
      </c>
      <c r="G5">
        <f t="shared" si="1"/>
        <v>65</v>
      </c>
    </row>
    <row r="6" spans="1:7" x14ac:dyDescent="0.2">
      <c r="A6" t="s">
        <v>21</v>
      </c>
      <c r="B6" t="s">
        <v>26</v>
      </c>
      <c r="C6">
        <v>2</v>
      </c>
      <c r="D6">
        <v>20</v>
      </c>
      <c r="E6" s="3">
        <f t="shared" si="0"/>
        <v>420</v>
      </c>
      <c r="F6" s="4">
        <f t="shared" si="2"/>
        <v>210</v>
      </c>
      <c r="G6">
        <f t="shared" si="1"/>
        <v>210</v>
      </c>
    </row>
    <row r="7" spans="1:7" x14ac:dyDescent="0.2">
      <c r="A7" t="s">
        <v>21</v>
      </c>
      <c r="B7" t="s">
        <v>25</v>
      </c>
      <c r="C7">
        <v>16</v>
      </c>
      <c r="D7">
        <v>40</v>
      </c>
      <c r="E7" s="3">
        <f t="shared" si="0"/>
        <v>840</v>
      </c>
      <c r="F7" s="4">
        <f t="shared" si="2"/>
        <v>52.5</v>
      </c>
      <c r="G7">
        <f t="shared" si="1"/>
        <v>53</v>
      </c>
    </row>
    <row r="8" spans="1:7" x14ac:dyDescent="0.2">
      <c r="A8" t="s">
        <v>21</v>
      </c>
      <c r="B8" t="s">
        <v>24</v>
      </c>
      <c r="C8">
        <v>4</v>
      </c>
      <c r="D8">
        <v>50</v>
      </c>
      <c r="E8" s="3">
        <f t="shared" si="0"/>
        <v>1050</v>
      </c>
      <c r="F8" s="4">
        <f t="shared" si="2"/>
        <v>262.5</v>
      </c>
      <c r="G8">
        <f t="shared" si="1"/>
        <v>263</v>
      </c>
    </row>
    <row r="9" spans="1:7" x14ac:dyDescent="0.2">
      <c r="A9" t="s">
        <v>21</v>
      </c>
      <c r="B9" t="s">
        <v>23</v>
      </c>
      <c r="C9">
        <v>8</v>
      </c>
      <c r="D9">
        <v>70</v>
      </c>
      <c r="E9" s="3">
        <f t="shared" si="0"/>
        <v>1470</v>
      </c>
      <c r="F9" s="4">
        <f t="shared" si="2"/>
        <v>183.75</v>
      </c>
      <c r="G9">
        <f t="shared" si="1"/>
        <v>184</v>
      </c>
    </row>
    <row r="12" spans="1:7" x14ac:dyDescent="0.2">
      <c r="F12" t="s">
        <v>20</v>
      </c>
      <c r="G12">
        <f>SUMIF($A$2:$A$9,"Filtek",$G$2:$G$9)</f>
        <v>480</v>
      </c>
    </row>
    <row r="13" spans="1:7" x14ac:dyDescent="0.2">
      <c r="F13" t="s">
        <v>21</v>
      </c>
      <c r="G13">
        <f>SUMIF($A$2:$A$9,"Grandio",$G$2:$G$9)</f>
        <v>775</v>
      </c>
    </row>
  </sheetData>
  <pageMargins left="0" right="0" top="0.39370078740157483" bottom="0.39370078740157483" header="0" footer="0"/>
  <pageSetup paperSize="0" fitToWidth="0" fitToHeight="0" pageOrder="overThenDown" orientation="portrait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147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Prezentacja-dane</vt:lpstr>
      <vt:lpstr>Problem</vt:lpstr>
      <vt:lpstr>Problem-ROZWIĄZANIE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11</cp:revision>
  <dcterms:created xsi:type="dcterms:W3CDTF">2022-05-31T10:53:46Z</dcterms:created>
  <dcterms:modified xsi:type="dcterms:W3CDTF">2023-04-17T10:18:05Z</dcterms:modified>
</cp:coreProperties>
</file>